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870F1BC1-B601-4959-96FB-9151DB8C443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SLOGICAL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23" i="6"/>
  <c r="B7" i="4"/>
  <c r="C14" i="6"/>
  <c r="B6" i="3"/>
  <c r="B9" i="3"/>
  <c r="C17" i="6"/>
  <c r="B10" i="3"/>
  <c r="C19" i="6"/>
  <c r="B5" i="3"/>
  <c r="B8" i="4"/>
  <c r="B9" i="4"/>
  <c r="B8" i="3"/>
  <c r="C18" i="6"/>
  <c r="C16" i="6"/>
  <c r="C15" i="6"/>
  <c r="C22" i="6"/>
  <c r="B10" i="4"/>
  <c r="B7" i="3"/>
  <c r="A6" i="2"/>
  <c r="B4" i="3"/>
  <c r="A12" i="6"/>
  <c r="A6" i="5"/>
  <c r="C21" i="6"/>
  <c r="B22" i="6" l="1"/>
  <c r="A22" i="6"/>
  <c r="A21" i="6"/>
  <c r="A11" i="6"/>
  <c r="B9" i="6"/>
  <c r="C9" i="6" s="1"/>
  <c r="C8" i="6"/>
  <c r="B7" i="6"/>
  <c r="B6" i="6"/>
  <c r="C6" i="6" s="1"/>
  <c r="C5" i="6"/>
  <c r="C4" i="6"/>
  <c r="C3" i="6"/>
  <c r="B16" i="6" l="1" a="1"/>
  <c r="B16" i="6" s="1"/>
  <c r="B14" i="6" a="1"/>
  <c r="B14" i="6" s="1"/>
  <c r="B18" i="6" a="1"/>
  <c r="B18" i="6" s="1"/>
  <c r="C7" i="6"/>
  <c r="B15" i="6" a="1"/>
  <c r="B15" i="6" s="1"/>
  <c r="B19" i="6" a="1"/>
  <c r="B19" i="6" s="1"/>
  <c r="B17" i="6" a="1"/>
  <c r="B17" i="6" s="1"/>
  <c r="A3" i="5"/>
  <c r="A10" i="4"/>
  <c r="B5" i="5" s="1" a="1"/>
  <c r="B5" i="5" s="1"/>
  <c r="A9" i="4"/>
  <c r="C9" i="4" s="1"/>
  <c r="A8" i="4"/>
  <c r="C8" i="4" s="1"/>
  <c r="C7" i="4"/>
  <c r="A5" i="4"/>
  <c r="C10" i="3"/>
  <c r="C9" i="3"/>
  <c r="A8" i="3"/>
  <c r="C8" i="3" s="1"/>
  <c r="A7" i="3"/>
  <c r="C7" i="3" s="1"/>
  <c r="A6" i="3"/>
  <c r="C6" i="3" s="1"/>
  <c r="C5" i="3"/>
  <c r="C4" i="3"/>
  <c r="B5" i="2"/>
  <c r="C10" i="4" l="1"/>
  <c r="B21" i="6"/>
  <c r="B23" i="6" s="1"/>
  <c r="A35" i="1"/>
  <c r="A36" i="1"/>
  <c r="A37" i="1"/>
  <c r="A38" i="1"/>
  <c r="A39" i="1"/>
</calcChain>
</file>

<file path=xl/sharedStrings.xml><?xml version="1.0" encoding="utf-8"?>
<sst xmlns="http://schemas.openxmlformats.org/spreadsheetml/2006/main" count="70" uniqueCount="65">
  <si>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reference such as a defined name is not a valid data type.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</si>
  <si>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text is not in quotation marks and does not resolve to a reference, </t>
    </r>
  </si>
  <si>
    <t>Errors Using ISLOGICAL Function</t>
  </si>
  <si>
    <t>Non recorded</t>
  </si>
  <si>
    <t>Number of #N/A returns</t>
  </si>
  <si>
    <t>Number of blank cells</t>
  </si>
  <si>
    <t>Number of logical entries</t>
  </si>
  <si>
    <t>Number of numeric entries</t>
  </si>
  <si>
    <t>Number of text entries</t>
  </si>
  <si>
    <t>Text</t>
  </si>
  <si>
    <t>Note that this is an array entered formula. Type the formula (without the { parentheses), and then press and hold down [Ctrl] and [Shift] and then press [Enter].</t>
  </si>
  <si>
    <t>How many contain the values TRUE or FALSE.</t>
  </si>
  <si>
    <t>Coerced value of TRUE or FALSE is not logical</t>
  </si>
  <si>
    <t>Formula returning TRUE or FALSE is logical</t>
  </si>
  <si>
    <t>Formula entry of TRUE or FALSE is logical</t>
  </si>
  <si>
    <t>Simple entry of FALSE is logical</t>
  </si>
  <si>
    <t>Conditional formatting has been used to highlight all cells below that contain formulas.</t>
  </si>
  <si>
    <t>Text entry 'TRUE or 'FALSE is not logical.</t>
  </si>
  <si>
    <t>TRUE</t>
  </si>
  <si>
    <t>Values of 1 or 0 are not logical.</t>
  </si>
  <si>
    <t>Simple entry of TRUE is logical</t>
  </si>
  <si>
    <t>Explanation</t>
  </si>
  <si>
    <t>Function</t>
  </si>
  <si>
    <t>Contents / Entry</t>
  </si>
  <si>
    <t>Checked Cell</t>
  </si>
  <si>
    <t>Formula &gt;&gt;&gt;</t>
  </si>
  <si>
    <t>Cell to be ckecked &gt;&gt;&gt;</t>
  </si>
  <si>
    <t>Index of Examples</t>
  </si>
  <si>
    <t>Examples Using ISLOGICAL Function</t>
  </si>
  <si>
    <t>A cell reference, a formula, or a name that refers to a cell.</t>
  </si>
  <si>
    <t>Required.</t>
  </si>
  <si>
    <t>value</t>
  </si>
  <si>
    <t>Argument Notes</t>
  </si>
  <si>
    <t>Description</t>
  </si>
  <si>
    <t>Type</t>
  </si>
  <si>
    <t>Name</t>
  </si>
  <si>
    <t>Arguments:</t>
  </si>
  <si>
    <r>
      <t>=ISLOGICAL(</t>
    </r>
    <r>
      <rPr>
        <b/>
        <sz val="10"/>
        <color rgb="FFFF0000"/>
        <rFont val="Arial"/>
        <family val="2"/>
      </rPr>
      <t>value</t>
    </r>
    <r>
      <rPr>
        <sz val="10"/>
        <rFont val="Arial"/>
        <family val="2"/>
      </rPr>
      <t>)</t>
    </r>
  </si>
  <si>
    <t>Syntax</t>
  </si>
  <si>
    <t>The ISLOGICAL definition of 'logical' is that the cell must contain the value TRUE or FALSE and not underlying values 0 or 1 or text words TRUE or FALSE.</t>
  </si>
  <si>
    <t>All return either TRUE or FALSE depending upon the contents of the single cell referred to by the function's single argument.</t>
  </si>
  <si>
    <t>Part of a group of functions known collectively as the "IS Functions".</t>
  </si>
  <si>
    <t>Comment</t>
  </si>
  <si>
    <t>Returns TRUE if the reference is to a cell that contains a logical value of TRUE or FALSE.</t>
  </si>
  <si>
    <t>ISLOGICAL</t>
  </si>
  <si>
    <t>Classification, Source, History</t>
  </si>
  <si>
    <t>Classification - Information</t>
  </si>
  <si>
    <t>Built in.</t>
  </si>
  <si>
    <t>Number of errors other than #N/A</t>
  </si>
  <si>
    <t>Example 1:- Simple Entry Of ISLOGICAL Function</t>
  </si>
  <si>
    <t>Example 2:- Examples Of Returns From ISLOGICAL.</t>
  </si>
  <si>
    <t>Example 3:- Using ISLOGICAL To Highlight Cells That Contain Logical Returns.</t>
  </si>
  <si>
    <t>Example 4:- Batch Counting Of Cells Containing Formulas Using ISLOGICAL.</t>
  </si>
  <si>
    <t>Example 5:- Application: Getting All Entries To Add Up To Number Of Cells.</t>
  </si>
  <si>
    <t>Related / Similar And Frequently Used With Functions</t>
  </si>
  <si>
    <t>Used frequently with:</t>
  </si>
  <si>
    <t>IF</t>
  </si>
  <si>
    <t>Returns one specified value if a specified condition evaluates to TRUE and another specified value if the specified condition evluates to FALSE.</t>
  </si>
  <si>
    <t>Also related to the other"IS" functions:</t>
  </si>
  <si>
    <t xml:space="preserve">ISBLANK, ISERR, ISERROR, ISEVEN, ISFORMULA, ISNA, ISNONTEXT, ISNUMBER, ISODD, ISREF, and ISTEXT, </t>
  </si>
  <si>
    <t>File Creation Date : 19-Jun-2020</t>
  </si>
  <si>
    <t xml:space="preserve">Open the Excel help for this function. </t>
  </si>
  <si>
    <t>Double Click on ISLOGICAL and then click on the link</t>
  </si>
  <si>
    <t>Enter =ISLOGICAL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</si>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</sst>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10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2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top"/>
      <protection locked="0"/>
    </xf>
    <xf numFmtId="0" fontId="2" fillId="2" borderId="0" xfId="0" applyFont="1" applyFill="1" applyAlignment="1" applyProtection="1">
      <alignment horizontal="left" indent="3"/>
      <protection locked="0"/>
    </xf>
    <xf numFmtId="0" fontId="4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vertical="top"/>
    </xf>
    <xf numFmtId="0" fontId="2" fillId="0" borderId="0" xfId="0" quotePrefix="1" applyFont="1" applyFill="1" applyAlignment="1" applyProtection="1">
      <alignment horizontal="left" vertical="top"/>
    </xf>
    <xf numFmtId="0" fontId="0" fillId="0" borderId="0" xfId="1" applyFont="1" applyFill="1" applyAlignment="1" applyProtection="1">
      <alignment horizontal="center" vertical="top"/>
    </xf>
    <xf numFmtId="0" fontId="2" fillId="0" borderId="0" xfId="0" quotePrefix="1" applyFont="1" applyFill="1" applyAlignment="1" applyProtection="1">
      <alignment vertical="top"/>
    </xf>
    <xf numFmtId="0" fontId="5" fillId="0" borderId="0" xfId="0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2" fillId="0" borderId="0" xfId="0" applyFont="1" applyFill="1" applyAlignment="1" applyProtection="1">
      <alignment vertical="center"/>
    </xf>
    <xf numFmtId="0" fontId="0" fillId="0" borderId="0" xfId="0" quotePrefix="1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horizontal="left" vertical="top" wrapText="1"/>
    </xf>
    <xf numFmtId="0" fontId="0" fillId="0" borderId="0" xfId="0" applyFill="1" applyProtection="1">
      <protection locked="0"/>
    </xf>
    <xf numFmtId="0" fontId="7" fillId="3" borderId="0" xfId="0" applyNumberFormat="1" applyFont="1" applyFill="1" applyAlignment="1" applyProtection="1">
      <alignment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4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4" fontId="0" fillId="0" borderId="0" xfId="0" applyNumberFormat="1" applyFill="1" applyAlignment="1" applyProtection="1">
      <alignment horizontal="left" vertical="top"/>
    </xf>
    <xf numFmtId="14" fontId="2" fillId="0" borderId="0" xfId="0" applyNumberFormat="1" applyFont="1" applyFill="1" applyProtection="1"/>
    <xf numFmtId="0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2" fillId="3" borderId="0" xfId="0" applyFont="1" applyFill="1" applyProtection="1"/>
    <xf numFmtId="0" fontId="2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left" vertical="top" wrapText="1"/>
    </xf>
    <xf numFmtId="0" fontId="2" fillId="0" borderId="0" xfId="0" quotePrefix="1" applyFont="1" applyFill="1" applyAlignment="1" applyProtection="1">
      <alignment horizontal="left" vertical="top" wrapText="1"/>
    </xf>
    <xf numFmtId="15" fontId="2" fillId="0" borderId="0" xfId="0" applyNumberFormat="1" applyFont="1" applyFill="1" applyAlignment="1" applyProtection="1">
      <alignment horizontal="left" vertical="top" wrapText="1"/>
    </xf>
    <xf numFmtId="14" fontId="2" fillId="0" borderId="0" xfId="0" quotePrefix="1" applyNumberFormat="1" applyFont="1" applyFill="1" applyAlignment="1" applyProtection="1">
      <alignment horizontal="left" vertical="top" wrapText="1"/>
    </xf>
    <xf numFmtId="0" fontId="2" fillId="0" borderId="0" xfId="0" applyNumberFormat="1" applyFont="1" applyFill="1" applyAlignment="1" applyProtection="1">
      <alignment horizontal="right" vertical="top" wrapText="1"/>
    </xf>
    <xf numFmtId="0" fontId="2" fillId="0" borderId="0" xfId="0" applyNumberFormat="1" applyFont="1" applyFill="1" applyAlignment="1" applyProtection="1">
      <alignment horizontal="right" vertical="top" wrapText="1"/>
      <protection locked="0"/>
    </xf>
  </cellXfs>
  <cellStyles count="2">
    <cellStyle name="Hyperlink" xfId="1" builtinId="8"/>
    <cellStyle name="Normal" xfId="0" builtinId="0"/>
  </cellStyles>
  <dxfs count="3">
    <dxf>
      <font>
        <strike val="0"/>
      </font>
      <fill>
        <patternFill>
          <bgColor rgb="FFFFC000"/>
        </patternFill>
      </fill>
    </dxf>
    <dxf>
      <font>
        <strike val="0"/>
        <color auto="1"/>
      </font>
      <fill>
        <patternFill>
          <bgColor theme="5" tint="0.39994506668294322"/>
        </patternFill>
      </fill>
    </dxf>
    <dxf>
      <font>
        <strike val="0"/>
        <color rgb="FFFFFF9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 tint="0.39997558519241921"/>
  </sheetPr>
  <dimension ref="A1:E46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47.85546875" style="2" customWidth="1"/>
    <col min="4" max="4" width="61.5703125" style="2" customWidth="1"/>
    <col min="5" max="16384" width="9.140625" style="2"/>
  </cols>
  <sheetData>
    <row r="1" spans="1:5" s="1" customFormat="1" ht="30" customHeight="1" x14ac:dyDescent="0.2">
      <c r="A1" s="35" t="s">
        <v>44</v>
      </c>
      <c r="B1" s="36"/>
      <c r="C1" s="36"/>
      <c r="D1" s="37" t="s">
        <v>64</v>
      </c>
      <c r="E1" s="38"/>
    </row>
    <row r="2" spans="1:5" ht="15" customHeight="1" x14ac:dyDescent="0.25">
      <c r="A2" s="5"/>
      <c r="B2" s="6"/>
      <c r="C2" s="6"/>
      <c r="D2" s="7"/>
    </row>
    <row r="3" spans="1:5" ht="15.75" x14ac:dyDescent="0.25">
      <c r="A3" s="5" t="s">
        <v>33</v>
      </c>
      <c r="B3" s="6"/>
      <c r="C3" s="6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43</v>
      </c>
      <c r="B4" s="10"/>
      <c r="C4" s="10"/>
      <c r="D4" s="11" t="s">
        <v>60</v>
      </c>
    </row>
    <row r="5" spans="1:5" s="3" customFormat="1" x14ac:dyDescent="0.2">
      <c r="A5" s="12"/>
      <c r="B5" s="13"/>
      <c r="C5" s="13"/>
      <c r="D5" s="14"/>
    </row>
    <row r="6" spans="1:5" ht="15.75" x14ac:dyDescent="0.25">
      <c r="A6" s="5" t="s">
        <v>45</v>
      </c>
      <c r="B6" s="15"/>
      <c r="C6" s="15"/>
      <c r="D6" s="16" t="s">
        <v>61</v>
      </c>
    </row>
    <row r="7" spans="1:5" x14ac:dyDescent="0.2">
      <c r="A7" s="17" t="s">
        <v>46</v>
      </c>
      <c r="B7" s="15"/>
      <c r="C7" s="15"/>
      <c r="D7" s="18" t="s">
        <v>63</v>
      </c>
    </row>
    <row r="8" spans="1:5" x14ac:dyDescent="0.2">
      <c r="A8" s="9"/>
      <c r="B8" s="15"/>
      <c r="C8" s="15"/>
      <c r="D8" s="18" t="s">
        <v>62</v>
      </c>
    </row>
    <row r="9" spans="1:5" x14ac:dyDescent="0.2">
      <c r="A9" s="17" t="s">
        <v>47</v>
      </c>
      <c r="B9" s="15"/>
      <c r="C9" s="15"/>
      <c r="D9" s="18"/>
    </row>
    <row r="10" spans="1:5" x14ac:dyDescent="0.2">
      <c r="A10" s="9"/>
      <c r="B10" s="15"/>
      <c r="C10" s="15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42</v>
      </c>
      <c r="B11" s="6"/>
      <c r="C11" s="6"/>
      <c r="D11" s="18"/>
    </row>
    <row r="12" spans="1:5" s="3" customFormat="1" x14ac:dyDescent="0.2">
      <c r="A12" s="19" t="s">
        <v>41</v>
      </c>
      <c r="B12" s="13"/>
      <c r="C12" s="13"/>
      <c r="D12" s="14"/>
    </row>
    <row r="13" spans="1:5" s="3" customFormat="1" x14ac:dyDescent="0.2">
      <c r="A13" s="19"/>
      <c r="B13" s="13"/>
      <c r="C13" s="13"/>
      <c r="D13" s="14"/>
    </row>
    <row r="14" spans="1:5" s="3" customFormat="1" x14ac:dyDescent="0.2">
      <c r="A14" s="20" t="s">
        <v>40</v>
      </c>
      <c r="B14" s="13"/>
      <c r="C14" s="13"/>
      <c r="D14" s="14"/>
    </row>
    <row r="15" spans="1:5" s="3" customFormat="1" x14ac:dyDescent="0.2">
      <c r="A15" s="20"/>
      <c r="B15" s="13"/>
      <c r="C15" s="13"/>
      <c r="D15" s="21"/>
    </row>
    <row r="16" spans="1:5" s="3" customFormat="1" x14ac:dyDescent="0.2">
      <c r="A16" s="20" t="s">
        <v>39</v>
      </c>
      <c r="B16" s="13"/>
      <c r="C16" s="13"/>
      <c r="D16" s="13"/>
    </row>
    <row r="17" spans="1:4" s="3" customFormat="1" x14ac:dyDescent="0.2">
      <c r="A17" s="13"/>
      <c r="B17" s="13"/>
      <c r="C17" s="13"/>
      <c r="D17" s="13"/>
    </row>
    <row r="18" spans="1:4" ht="15.75" x14ac:dyDescent="0.25">
      <c r="A18" s="5" t="s">
        <v>38</v>
      </c>
      <c r="B18" s="6"/>
      <c r="C18" s="6"/>
      <c r="D18" s="6"/>
    </row>
    <row r="19" spans="1:4" s="3" customFormat="1" x14ac:dyDescent="0.2">
      <c r="A19" s="22" t="s">
        <v>37</v>
      </c>
      <c r="B19" s="13"/>
      <c r="C19" s="13"/>
      <c r="D19" s="13"/>
    </row>
    <row r="20" spans="1:4" s="3" customFormat="1" x14ac:dyDescent="0.2">
      <c r="A20" s="13"/>
      <c r="B20" s="13"/>
      <c r="C20" s="13"/>
      <c r="D20" s="13"/>
    </row>
    <row r="21" spans="1:4" ht="15.75" x14ac:dyDescent="0.25">
      <c r="A21" s="5" t="s">
        <v>36</v>
      </c>
      <c r="B21" s="6"/>
      <c r="C21" s="6"/>
      <c r="D21" s="6"/>
    </row>
    <row r="22" spans="1:4" ht="15.75" x14ac:dyDescent="0.25">
      <c r="A22" s="5"/>
      <c r="B22" s="6"/>
      <c r="C22" s="6"/>
      <c r="D22" s="6"/>
    </row>
    <row r="23" spans="1:4" x14ac:dyDescent="0.2">
      <c r="A23" s="23" t="s">
        <v>35</v>
      </c>
      <c r="B23" s="23" t="s">
        <v>34</v>
      </c>
      <c r="C23" s="23" t="s">
        <v>33</v>
      </c>
      <c r="D23" s="23" t="s">
        <v>32</v>
      </c>
    </row>
    <row r="24" spans="1:4" ht="25.5" x14ac:dyDescent="0.2">
      <c r="A24" s="24" t="s">
        <v>31</v>
      </c>
      <c r="B24" s="24" t="s">
        <v>30</v>
      </c>
      <c r="C24" s="25" t="s">
        <v>29</v>
      </c>
      <c r="D24" s="25"/>
    </row>
    <row r="25" spans="1:4" x14ac:dyDescent="0.2">
      <c r="A25" s="24"/>
      <c r="B25" s="24"/>
      <c r="C25" s="25"/>
      <c r="D25" s="25"/>
    </row>
    <row r="26" spans="1:4" ht="15.75" x14ac:dyDescent="0.25">
      <c r="A26" s="26" t="s">
        <v>54</v>
      </c>
      <c r="B26" s="6"/>
      <c r="C26" s="6"/>
      <c r="D26" s="6"/>
    </row>
    <row r="27" spans="1:4" x14ac:dyDescent="0.2">
      <c r="A27" s="27" t="s">
        <v>55</v>
      </c>
      <c r="B27" s="6"/>
      <c r="C27" s="6"/>
      <c r="D27" s="6"/>
    </row>
    <row r="28" spans="1:4" ht="30" customHeight="1" x14ac:dyDescent="0.2">
      <c r="A28" s="28" t="s">
        <v>56</v>
      </c>
      <c r="B28" s="29" t="s">
        <v>57</v>
      </c>
      <c r="C28" s="6"/>
      <c r="D28" s="6"/>
    </row>
    <row r="29" spans="1:4" s="4" customFormat="1" x14ac:dyDescent="0.2">
      <c r="A29" s="27" t="s">
        <v>58</v>
      </c>
      <c r="B29" s="6"/>
      <c r="C29" s="6"/>
      <c r="D29" s="6"/>
    </row>
    <row r="30" spans="1:4" s="4" customFormat="1" x14ac:dyDescent="0.2">
      <c r="A30" s="30" t="s">
        <v>59</v>
      </c>
      <c r="B30" s="13"/>
      <c r="C30" s="13"/>
      <c r="D30" s="13"/>
    </row>
    <row r="31" spans="1:4" s="4" customFormat="1" x14ac:dyDescent="0.2">
      <c r="A31" s="20"/>
      <c r="B31" s="13"/>
      <c r="C31" s="13"/>
      <c r="D31" s="13"/>
    </row>
    <row r="32" spans="1:4" s="4" customFormat="1" ht="15.75" x14ac:dyDescent="0.25">
      <c r="A32" s="5" t="s">
        <v>28</v>
      </c>
      <c r="B32" s="6"/>
      <c r="C32" s="6"/>
      <c r="D32" s="6"/>
    </row>
    <row r="33" spans="1:4" s="4" customFormat="1" x14ac:dyDescent="0.2">
      <c r="A33" s="23"/>
      <c r="B33" s="13"/>
      <c r="C33" s="13"/>
      <c r="D33" s="15"/>
    </row>
    <row r="34" spans="1:4" x14ac:dyDescent="0.2">
      <c r="A34" s="23" t="s">
        <v>27</v>
      </c>
      <c r="B34" s="13"/>
      <c r="C34" s="13"/>
      <c r="D34" s="15"/>
    </row>
    <row r="35" spans="1:4" x14ac:dyDescent="0.2">
      <c r="A35" s="31" t="str">
        <f>'Example 1'!A1</f>
        <v>Example 1:- Simple Entry Of ISLOGICAL Function</v>
      </c>
      <c r="B35" s="32"/>
      <c r="C35" s="32"/>
      <c r="D35" s="31"/>
    </row>
    <row r="36" spans="1:4" ht="15" customHeight="1" x14ac:dyDescent="0.2">
      <c r="A36" s="31" t="str">
        <f>'Example 2'!A1</f>
        <v>Example 2:- Examples Of Returns From ISLOGICAL.</v>
      </c>
      <c r="B36" s="32"/>
      <c r="C36" s="32"/>
      <c r="D36" s="31"/>
    </row>
    <row r="37" spans="1:4" ht="15" customHeight="1" x14ac:dyDescent="0.2">
      <c r="A37" s="31" t="str">
        <f>'Example 3'!A1</f>
        <v>Example 3:- Using ISLOGICAL To Highlight Cells That Contain Logical Returns.</v>
      </c>
      <c r="B37" s="32"/>
      <c r="C37" s="32"/>
      <c r="D37" s="31"/>
    </row>
    <row r="38" spans="1:4" ht="15" customHeight="1" x14ac:dyDescent="0.2">
      <c r="A38" s="31" t="str">
        <f>'Example 4'!A1</f>
        <v>Example 4:- Batch Counting Of Cells Containing Formulas Using ISLOGICAL.</v>
      </c>
      <c r="B38" s="32"/>
      <c r="C38" s="32"/>
      <c r="D38" s="31"/>
    </row>
    <row r="39" spans="1:4" s="3" customFormat="1" ht="15" customHeight="1" x14ac:dyDescent="0.2">
      <c r="A39" s="31" t="str">
        <f>'Example 5'!A1</f>
        <v>Example 5:- Application: Getting All Entries To Add Up To Number Of Cells.</v>
      </c>
      <c r="B39" s="32"/>
      <c r="C39" s="32"/>
      <c r="D39" s="31"/>
    </row>
    <row r="40" spans="1:4" x14ac:dyDescent="0.2">
      <c r="A40" s="23"/>
      <c r="B40" s="13"/>
      <c r="C40" s="13"/>
      <c r="D40" s="15"/>
    </row>
    <row r="41" spans="1:4" ht="15.75" x14ac:dyDescent="0.25">
      <c r="A41" s="5" t="s">
        <v>2</v>
      </c>
      <c r="B41" s="6"/>
      <c r="C41" s="6"/>
      <c r="D41" s="6"/>
    </row>
    <row r="42" spans="1:4" x14ac:dyDescent="0.2">
      <c r="A42" s="15"/>
      <c r="B42" s="6"/>
      <c r="C42" s="6"/>
      <c r="D42" s="6"/>
    </row>
    <row r="43" spans="1:4" x14ac:dyDescent="0.2">
      <c r="A43" s="15" t="s">
        <v>1</v>
      </c>
      <c r="B43" s="6"/>
      <c r="C43" s="6"/>
      <c r="D43" s="6"/>
    </row>
    <row r="44" spans="1:4" x14ac:dyDescent="0.2">
      <c r="A44" s="15" t="s">
        <v>0</v>
      </c>
      <c r="B44" s="6"/>
      <c r="C44" s="6"/>
      <c r="D44" s="6"/>
    </row>
    <row r="45" spans="1:4" x14ac:dyDescent="0.2">
      <c r="A45" s="33"/>
      <c r="B45" s="33"/>
      <c r="C45" s="33"/>
      <c r="D45" s="33"/>
    </row>
    <row r="46" spans="1:4" x14ac:dyDescent="0.2">
      <c r="A46" s="34"/>
      <c r="B46" s="34"/>
      <c r="C46" s="34"/>
      <c r="D46" s="34"/>
    </row>
  </sheetData>
  <mergeCells count="1">
    <mergeCell ref="A45:D4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7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2" t="s">
        <v>49</v>
      </c>
      <c r="B1" s="43"/>
      <c r="C1" s="43"/>
      <c r="D1" s="44"/>
      <c r="E1" s="44"/>
    </row>
    <row r="2" spans="1:5" ht="15" customHeight="1" x14ac:dyDescent="0.2">
      <c r="A2" s="23"/>
      <c r="B2" s="6"/>
      <c r="C2" s="39"/>
      <c r="D2" s="6"/>
      <c r="E2" s="6"/>
    </row>
    <row r="3" spans="1:5" x14ac:dyDescent="0.2">
      <c r="A3" s="15" t="s">
        <v>26</v>
      </c>
      <c r="B3" s="40" t="b">
        <v>1</v>
      </c>
      <c r="C3" s="6"/>
      <c r="D3" s="6"/>
      <c r="E3" s="6"/>
    </row>
    <row r="4" spans="1:5" x14ac:dyDescent="0.2">
      <c r="A4" s="15"/>
      <c r="B4" s="6"/>
      <c r="C4" s="6"/>
      <c r="D4" s="6"/>
      <c r="E4" s="6"/>
    </row>
    <row r="5" spans="1:5" x14ac:dyDescent="0.2">
      <c r="A5" s="15" t="s">
        <v>25</v>
      </c>
      <c r="B5" s="41" t="b">
        <f>ISLOGICAL(B3)</f>
        <v>1</v>
      </c>
      <c r="C5" s="6"/>
      <c r="D5" s="6"/>
      <c r="E5" s="6"/>
    </row>
    <row r="6" spans="1:5" x14ac:dyDescent="0.2">
      <c r="A6" s="19" t="str">
        <f ca="1">"Formula used in "&amp;ADDRESS(ROW(B5),COLUMN(B5),4)&amp;"   &gt;&gt;&gt;   "&amp;_xlfn.FORMULATEXT(B5)</f>
        <v>Formula used in B5   &gt;&gt;&gt;   =ISLOGICAL(B3)</v>
      </c>
      <c r="B6" s="6"/>
      <c r="C6" s="6"/>
      <c r="D6" s="6"/>
      <c r="E6" s="6"/>
    </row>
    <row r="7" spans="1:5" x14ac:dyDescent="0.2">
      <c r="A7" s="15"/>
      <c r="B7" s="6"/>
      <c r="C7" s="6"/>
      <c r="D7" s="6"/>
      <c r="E7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7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2" t="s">
        <v>50</v>
      </c>
      <c r="B1" s="43"/>
      <c r="C1" s="43"/>
      <c r="D1" s="44"/>
      <c r="E1" s="44"/>
    </row>
    <row r="2" spans="1:5" ht="15" customHeight="1" x14ac:dyDescent="0.2">
      <c r="A2" s="25"/>
      <c r="B2" s="25"/>
      <c r="C2" s="45"/>
      <c r="D2" s="25"/>
      <c r="E2" s="25"/>
    </row>
    <row r="3" spans="1:5" x14ac:dyDescent="0.2">
      <c r="A3" s="46" t="s">
        <v>24</v>
      </c>
      <c r="B3" s="23" t="s">
        <v>23</v>
      </c>
      <c r="C3" s="46" t="s">
        <v>22</v>
      </c>
      <c r="D3" s="46" t="s">
        <v>21</v>
      </c>
      <c r="E3" s="46"/>
    </row>
    <row r="4" spans="1:5" x14ac:dyDescent="0.2">
      <c r="A4" s="25" t="b">
        <v>1</v>
      </c>
      <c r="B4" s="15" t="e">
        <f t="shared" ref="B4:B10" ca="1" si="0">_xlfn.FORMULATEXT(A4)</f>
        <v>#N/A</v>
      </c>
      <c r="C4" s="25" t="b">
        <f t="shared" ref="C4:C10" si="1">ISLOGICAL(A4)</f>
        <v>1</v>
      </c>
      <c r="D4" s="45" t="s">
        <v>20</v>
      </c>
      <c r="E4" s="45"/>
    </row>
    <row r="5" spans="1:5" x14ac:dyDescent="0.2">
      <c r="A5" s="47" t="b">
        <v>0</v>
      </c>
      <c r="B5" s="15" t="e">
        <f t="shared" ca="1" si="0"/>
        <v>#N/A</v>
      </c>
      <c r="C5" s="25" t="b">
        <f t="shared" si="1"/>
        <v>1</v>
      </c>
      <c r="D5" s="45" t="s">
        <v>15</v>
      </c>
      <c r="E5" s="45"/>
    </row>
    <row r="6" spans="1:5" x14ac:dyDescent="0.2">
      <c r="A6" s="25" t="b">
        <f>TRUE</f>
        <v>1</v>
      </c>
      <c r="B6" s="15" t="str">
        <f t="shared" ca="1" si="0"/>
        <v>=TRUE</v>
      </c>
      <c r="C6" s="25" t="b">
        <f t="shared" si="1"/>
        <v>1</v>
      </c>
      <c r="D6" s="45" t="s">
        <v>14</v>
      </c>
      <c r="E6" s="45"/>
    </row>
    <row r="7" spans="1:5" x14ac:dyDescent="0.2">
      <c r="A7" s="48" t="b">
        <f>IF(ISBLANK(A2),TRUE,FALSE)</f>
        <v>1</v>
      </c>
      <c r="B7" s="15" t="str">
        <f t="shared" ca="1" si="0"/>
        <v>=IF(ISBLANK(A2),TRUE,FALSE)</v>
      </c>
      <c r="C7" s="25" t="b">
        <f t="shared" si="1"/>
        <v>1</v>
      </c>
      <c r="D7" s="45" t="s">
        <v>13</v>
      </c>
      <c r="E7" s="45"/>
    </row>
    <row r="8" spans="1:5" x14ac:dyDescent="0.2">
      <c r="A8" s="25">
        <f>--TRUE</f>
        <v>1</v>
      </c>
      <c r="B8" s="15" t="str">
        <f t="shared" ca="1" si="0"/>
        <v>=--TRUE</v>
      </c>
      <c r="C8" s="25" t="b">
        <f t="shared" si="1"/>
        <v>0</v>
      </c>
      <c r="D8" s="45" t="s">
        <v>12</v>
      </c>
      <c r="E8" s="45"/>
    </row>
    <row r="9" spans="1:5" x14ac:dyDescent="0.2">
      <c r="A9" s="25">
        <v>1</v>
      </c>
      <c r="B9" s="15" t="e">
        <f t="shared" ca="1" si="0"/>
        <v>#N/A</v>
      </c>
      <c r="C9" s="25" t="b">
        <f t="shared" si="1"/>
        <v>0</v>
      </c>
      <c r="D9" s="45" t="s">
        <v>19</v>
      </c>
      <c r="E9" s="45"/>
    </row>
    <row r="10" spans="1:5" x14ac:dyDescent="0.2">
      <c r="A10" s="49" t="s">
        <v>18</v>
      </c>
      <c r="B10" s="15" t="e">
        <f t="shared" ca="1" si="0"/>
        <v>#N/A</v>
      </c>
      <c r="C10" s="25" t="b">
        <f t="shared" si="1"/>
        <v>0</v>
      </c>
      <c r="D10" s="45" t="s">
        <v>17</v>
      </c>
      <c r="E10" s="45"/>
    </row>
    <row r="11" spans="1:5" x14ac:dyDescent="0.2">
      <c r="A11" s="25"/>
      <c r="B11" s="25"/>
      <c r="C11" s="45"/>
      <c r="D11" s="45"/>
      <c r="E11" s="45"/>
    </row>
  </sheetData>
  <conditionalFormatting sqref="A9:A11">
    <cfRule type="cellIs" dxfId="2" priority="1" operator="equal">
      <formula>"Rubbish"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7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2" t="s">
        <v>51</v>
      </c>
      <c r="B1" s="43"/>
      <c r="C1" s="43"/>
      <c r="D1" s="44"/>
      <c r="E1" s="44"/>
    </row>
    <row r="2" spans="1:5" ht="15" customHeight="1" x14ac:dyDescent="0.2">
      <c r="A2" s="19"/>
      <c r="B2" s="6"/>
      <c r="C2" s="6"/>
      <c r="D2" s="6"/>
      <c r="E2" s="6"/>
    </row>
    <row r="3" spans="1:5" x14ac:dyDescent="0.2">
      <c r="A3" s="19" t="s">
        <v>16</v>
      </c>
      <c r="B3" s="6"/>
      <c r="C3" s="6"/>
      <c r="D3" s="6"/>
      <c r="E3" s="6"/>
    </row>
    <row r="4" spans="1:5" x14ac:dyDescent="0.2">
      <c r="A4" s="19"/>
      <c r="B4" s="6"/>
      <c r="C4" s="6"/>
      <c r="D4" s="6"/>
      <c r="E4" s="6"/>
    </row>
    <row r="5" spans="1:5" x14ac:dyDescent="0.2">
      <c r="A5" s="19" t="str">
        <f>"The range of cells to be formatted was "&amp;ADDRESS(ROW(A7),COLUMN(A7),4)&amp;":"&amp;ADDRESS(ROW(D10),COLUMN(D10),4)&amp;". The formula used was =islogical("&amp;ADDRESS(ROW(A7),COLUMN(A7),4)&amp;")"</f>
        <v>The range of cells to be formatted was A7:D10. The formula used was =islogical(A7)</v>
      </c>
      <c r="B5" s="6"/>
      <c r="C5" s="6"/>
      <c r="D5" s="6"/>
      <c r="E5" s="6"/>
    </row>
    <row r="6" spans="1:5" x14ac:dyDescent="0.2">
      <c r="A6" s="19"/>
      <c r="B6" s="6"/>
      <c r="C6" s="6"/>
      <c r="D6" s="6"/>
      <c r="E6" s="6"/>
    </row>
    <row r="7" spans="1:5" x14ac:dyDescent="0.2">
      <c r="A7" s="47" t="b">
        <v>0</v>
      </c>
      <c r="B7" s="15" t="e">
        <f ca="1">_xlfn.FORMULATEXT(A7)</f>
        <v>#N/A</v>
      </c>
      <c r="C7" s="25" t="b">
        <f>ISLOGICAL(A7)</f>
        <v>1</v>
      </c>
      <c r="D7" s="45" t="s">
        <v>15</v>
      </c>
      <c r="E7" s="45"/>
    </row>
    <row r="8" spans="1:5" x14ac:dyDescent="0.2">
      <c r="A8" s="25" t="b">
        <f>TRUE</f>
        <v>1</v>
      </c>
      <c r="B8" s="15" t="str">
        <f ca="1">_xlfn.FORMULATEXT(A8)</f>
        <v>=TRUE</v>
      </c>
      <c r="C8" s="25" t="b">
        <f>ISLOGICAL(A8)</f>
        <v>1</v>
      </c>
      <c r="D8" s="45" t="s">
        <v>14</v>
      </c>
      <c r="E8" s="45"/>
    </row>
    <row r="9" spans="1:5" x14ac:dyDescent="0.2">
      <c r="A9" s="48" t="b">
        <f>IF(ISBLANK(A4),TRUE,FALSE)</f>
        <v>1</v>
      </c>
      <c r="B9" s="15" t="str">
        <f ca="1">_xlfn.FORMULATEXT(A9)</f>
        <v>=IF(ISBLANK(A4),TRUE,FALSE)</v>
      </c>
      <c r="C9" s="25" t="b">
        <f>ISLOGICAL(A9)</f>
        <v>1</v>
      </c>
      <c r="D9" s="45" t="s">
        <v>13</v>
      </c>
      <c r="E9" s="45"/>
    </row>
    <row r="10" spans="1:5" x14ac:dyDescent="0.2">
      <c r="A10" s="25">
        <f>--TRUE</f>
        <v>1</v>
      </c>
      <c r="B10" s="15" t="str">
        <f ca="1">_xlfn.FORMULATEXT(A10)</f>
        <v>=--TRUE</v>
      </c>
      <c r="C10" s="25" t="b">
        <f>ISLOGICAL(A10)</f>
        <v>0</v>
      </c>
      <c r="D10" s="45" t="s">
        <v>12</v>
      </c>
      <c r="E10" s="45"/>
    </row>
    <row r="11" spans="1:5" x14ac:dyDescent="0.2">
      <c r="A11" s="19"/>
      <c r="B11" s="6"/>
      <c r="C11" s="6"/>
      <c r="D11" s="6"/>
      <c r="E11" s="6"/>
    </row>
  </sheetData>
  <conditionalFormatting sqref="A7:D10">
    <cfRule type="expression" dxfId="1" priority="2">
      <formula>ISLOGICAL(A7:D10)</formula>
    </cfRule>
  </conditionalFormatting>
  <conditionalFormatting sqref="E7:E10">
    <cfRule type="expression" dxfId="0" priority="1">
      <formula>ISLOGICAL(E7:H10)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7" tint="0.39997558519241921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2" t="s">
        <v>52</v>
      </c>
      <c r="B1" s="43"/>
      <c r="C1" s="43"/>
      <c r="D1" s="44"/>
      <c r="E1" s="44"/>
    </row>
    <row r="2" spans="1:5" ht="15" customHeight="1" x14ac:dyDescent="0.2">
      <c r="A2" s="45"/>
      <c r="B2" s="45"/>
      <c r="C2" s="45"/>
      <c r="D2" s="45"/>
      <c r="E2" s="45"/>
    </row>
    <row r="3" spans="1:5" x14ac:dyDescent="0.2">
      <c r="A3" s="45" t="str">
        <f>"Take the cells in the range "&amp;ADDRESS(ROW('Example 3'!A7),COLUMN('Example 3'!A7),4)&amp;":"&amp;ADDRESS(ROW('Example 3'!A10),COLUMN('Example 3'!A10),4)&amp;" in Example 3 above."</f>
        <v>Take the cells in the range A7:A10 in Example 3 above.</v>
      </c>
      <c r="B3" s="45"/>
      <c r="C3" s="45"/>
      <c r="D3" s="45"/>
      <c r="E3" s="45"/>
    </row>
    <row r="4" spans="1:5" x14ac:dyDescent="0.2">
      <c r="A4" s="45"/>
      <c r="B4" s="45"/>
      <c r="C4" s="45"/>
      <c r="D4" s="45"/>
      <c r="E4" s="45"/>
    </row>
    <row r="5" spans="1:5" x14ac:dyDescent="0.2">
      <c r="A5" s="45" t="s">
        <v>11</v>
      </c>
      <c r="B5" s="45">
        <f t="array" ref="B5">SUM(IF(ISLOGICAL('Example 3'!A7:A10),1,0))</f>
        <v>3</v>
      </c>
      <c r="C5" s="45"/>
      <c r="D5" s="45"/>
      <c r="E5" s="45"/>
    </row>
    <row r="6" spans="1:5" x14ac:dyDescent="0.2">
      <c r="A6" s="19" t="str">
        <f ca="1">"Formula used in "&amp;ADDRESS(ROW(B5),COLUMN(B5),4)&amp;"   &gt;&gt;&gt;   "&amp;_xlfn.FORMULATEXT(B5)</f>
        <v>Formula used in B5   &gt;&gt;&gt;   {=SUM(IF(ISLOGICAL('Example 3'!A7:A10),1,0))}</v>
      </c>
      <c r="B6" s="45"/>
      <c r="C6" s="45"/>
      <c r="D6" s="45"/>
      <c r="E6" s="45"/>
    </row>
    <row r="7" spans="1:5" x14ac:dyDescent="0.2">
      <c r="A7" s="45" t="s">
        <v>10</v>
      </c>
      <c r="B7" s="45"/>
      <c r="C7" s="45"/>
      <c r="D7" s="45"/>
      <c r="E7" s="45"/>
    </row>
    <row r="8" spans="1:5" x14ac:dyDescent="0.2">
      <c r="A8" s="45"/>
      <c r="B8" s="45"/>
      <c r="C8" s="45"/>
      <c r="D8" s="45"/>
      <c r="E8" s="4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7" tint="0.39997558519241921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2" t="s">
        <v>53</v>
      </c>
      <c r="B1" s="43"/>
      <c r="C1" s="43"/>
      <c r="D1" s="44"/>
      <c r="E1" s="44"/>
    </row>
    <row r="2" spans="1:5" ht="15" customHeight="1" x14ac:dyDescent="0.2">
      <c r="A2" s="15"/>
      <c r="B2" s="50"/>
      <c r="C2" s="45"/>
      <c r="D2" s="25"/>
      <c r="E2" s="25"/>
    </row>
    <row r="3" spans="1:5" x14ac:dyDescent="0.2">
      <c r="A3" s="15"/>
      <c r="B3" s="51">
        <v>47</v>
      </c>
      <c r="C3" s="45" t="str">
        <f t="shared" ref="C3:C9" si="0">IF(ISTEXT(B3),"Text",IF(ISNUMBER(B3),"Number",IF(ISLOGICAL(B3),"Logical",IF(ISBLANK(B3),"Blank",IF(ISNA(B3),"#N/A error",IF(ISERR(B3),"Non #N/A error","Bugger!"))))))</f>
        <v>Number</v>
      </c>
      <c r="D3" s="25"/>
      <c r="E3" s="25"/>
    </row>
    <row r="4" spans="1:5" x14ac:dyDescent="0.2">
      <c r="A4" s="15"/>
      <c r="B4" s="51" t="s">
        <v>9</v>
      </c>
      <c r="C4" s="45" t="str">
        <f t="shared" si="0"/>
        <v>Text</v>
      </c>
      <c r="D4" s="25"/>
      <c r="E4" s="25"/>
    </row>
    <row r="5" spans="1:5" x14ac:dyDescent="0.2">
      <c r="A5" s="15"/>
      <c r="B5" s="51"/>
      <c r="C5" s="45" t="str">
        <f t="shared" si="0"/>
        <v>Blank</v>
      </c>
      <c r="D5" s="25"/>
      <c r="E5" s="25"/>
    </row>
    <row r="6" spans="1:5" x14ac:dyDescent="0.2">
      <c r="A6" s="15"/>
      <c r="B6" s="51" t="str">
        <f>IF(ISBLANK(A2),"",7)</f>
        <v/>
      </c>
      <c r="C6" s="45" t="str">
        <f t="shared" si="0"/>
        <v>Text</v>
      </c>
      <c r="D6" s="25"/>
      <c r="E6" s="25"/>
    </row>
    <row r="7" spans="1:5" x14ac:dyDescent="0.2">
      <c r="A7" s="15"/>
      <c r="B7" s="51" t="b">
        <f>ISBLANK(A2)</f>
        <v>1</v>
      </c>
      <c r="C7" s="45" t="str">
        <f t="shared" si="0"/>
        <v>Logical</v>
      </c>
      <c r="D7" s="25"/>
      <c r="E7" s="25"/>
    </row>
    <row r="8" spans="1:5" x14ac:dyDescent="0.2">
      <c r="A8" s="15"/>
      <c r="B8" s="51" t="e">
        <v>#N/A</v>
      </c>
      <c r="C8" s="45" t="str">
        <f t="shared" si="0"/>
        <v>#N/A error</v>
      </c>
      <c r="D8" s="25"/>
      <c r="E8" s="25"/>
    </row>
    <row r="9" spans="1:5" x14ac:dyDescent="0.2">
      <c r="A9" s="15"/>
      <c r="B9" s="51" t="e">
        <f>7/0</f>
        <v>#DIV/0!</v>
      </c>
      <c r="C9" s="45" t="str">
        <f t="shared" si="0"/>
        <v>Non #N/A error</v>
      </c>
      <c r="D9" s="25"/>
      <c r="E9" s="25"/>
    </row>
    <row r="10" spans="1:5" x14ac:dyDescent="0.2">
      <c r="A10" s="15"/>
      <c r="B10" s="50"/>
      <c r="C10" s="45"/>
      <c r="D10" s="25"/>
      <c r="E10" s="25"/>
    </row>
    <row r="11" spans="1:5" x14ac:dyDescent="0.2">
      <c r="A11" s="15" t="str">
        <f>"Formula used in anchor cell "&amp;ADDRESS(ROW(C3),COLUMN(C3),4)&amp;" &gt;&gt;&gt;   "</f>
        <v xml:space="preserve">Formula used in anchor cell C3 &gt;&gt;&gt;   </v>
      </c>
      <c r="B11" s="50"/>
      <c r="C11" s="45"/>
      <c r="D11" s="25"/>
      <c r="E11" s="25"/>
    </row>
    <row r="12" spans="1:5" x14ac:dyDescent="0.2">
      <c r="A12" s="15" t="str">
        <f ca="1">_xlfn.FORMULATEXT(C3)</f>
        <v>=IF(ISTEXT(B3),"Text",IF(ISNUMBER(B3),"Number",IF(ISLOGICAL(B3),"Logical",IF(ISBLANK(B3),"Blank",IF(ISNA(B3),"#N/A error",IF(ISERR(B3),"Non #N/A error","Bugger!"))))))</v>
      </c>
      <c r="B12" s="50"/>
      <c r="C12" s="45"/>
      <c r="D12" s="25"/>
      <c r="E12" s="25"/>
    </row>
    <row r="13" spans="1:5" x14ac:dyDescent="0.2">
      <c r="A13" s="15"/>
      <c r="B13" s="50"/>
      <c r="C13" s="45"/>
      <c r="D13" s="25"/>
      <c r="E13" s="25"/>
    </row>
    <row r="14" spans="1:5" x14ac:dyDescent="0.2">
      <c r="A14" s="15" t="s">
        <v>8</v>
      </c>
      <c r="B14" s="50">
        <f t="array" ref="B14">SUM(IF(ISTEXT(B3:B9),1,0))</f>
        <v>2</v>
      </c>
      <c r="C14" s="45" t="str">
        <f t="shared" ref="C14:C19" ca="1" si="1">_xlfn.FORMULATEXT(B14)</f>
        <v>{=SUM(IF(ISTEXT(B3:B9),1,0))}</v>
      </c>
      <c r="D14" s="25"/>
      <c r="E14" s="25"/>
    </row>
    <row r="15" spans="1:5" x14ac:dyDescent="0.2">
      <c r="A15" s="15" t="s">
        <v>7</v>
      </c>
      <c r="B15" s="50">
        <f t="array" ref="B15">SUM(IF(ISNUMBER(B3:B9),1,0))</f>
        <v>1</v>
      </c>
      <c r="C15" s="45" t="str">
        <f t="shared" ca="1" si="1"/>
        <v>{=SUM(IF(ISNUMBER(B3:B9),1,0))}</v>
      </c>
      <c r="D15" s="25"/>
      <c r="E15" s="25"/>
    </row>
    <row r="16" spans="1:5" x14ac:dyDescent="0.2">
      <c r="A16" s="15" t="s">
        <v>6</v>
      </c>
      <c r="B16" s="50">
        <f t="array" ref="B16">SUM(IF(ISLOGICAL(B3:B9),1,0))</f>
        <v>1</v>
      </c>
      <c r="C16" s="45" t="str">
        <f t="shared" ca="1" si="1"/>
        <v>{=SUM(IF(ISLOGICAL(B3:B9),1,0))}</v>
      </c>
      <c r="D16" s="25"/>
      <c r="E16" s="25"/>
    </row>
    <row r="17" spans="1:5" x14ac:dyDescent="0.2">
      <c r="A17" s="15" t="s">
        <v>5</v>
      </c>
      <c r="B17" s="50">
        <f t="array" ref="B17">SUM(IF(ISBLANK(B3:B9),1,0))</f>
        <v>1</v>
      </c>
      <c r="C17" s="45" t="str">
        <f t="shared" ca="1" si="1"/>
        <v>{=SUM(IF(ISBLANK(B3:B9),1,0))}</v>
      </c>
      <c r="D17" s="25"/>
      <c r="E17" s="25"/>
    </row>
    <row r="18" spans="1:5" x14ac:dyDescent="0.2">
      <c r="A18" s="15" t="s">
        <v>4</v>
      </c>
      <c r="B18" s="50">
        <f t="array" ref="B18">SUM(IF(ISNA(B3:B9),1,0))</f>
        <v>1</v>
      </c>
      <c r="C18" s="45" t="str">
        <f t="shared" ca="1" si="1"/>
        <v>{=SUM(IF(ISNA(B3:B9),1,0))}</v>
      </c>
      <c r="D18" s="25"/>
      <c r="E18" s="25"/>
    </row>
    <row r="19" spans="1:5" x14ac:dyDescent="0.2">
      <c r="A19" s="17" t="s">
        <v>48</v>
      </c>
      <c r="B19" s="50">
        <f t="array" ref="B19">SUM(IF(ISERR(B3:B9),1,0))</f>
        <v>1</v>
      </c>
      <c r="C19" s="45" t="str">
        <f t="shared" ca="1" si="1"/>
        <v>{=SUM(IF(ISERR(B3:B9),1,0))}</v>
      </c>
      <c r="D19" s="25"/>
      <c r="E19" s="25"/>
    </row>
    <row r="20" spans="1:5" x14ac:dyDescent="0.2">
      <c r="A20" s="15"/>
      <c r="B20" s="50"/>
      <c r="C20" s="45"/>
      <c r="D20" s="25"/>
      <c r="E20" s="25"/>
    </row>
    <row r="21" spans="1:5" x14ac:dyDescent="0.2">
      <c r="A21" s="15" t="str">
        <f>"Total types recorded in range "&amp;ADDRESS(ROW(B3),COLUMN(B3),4)&amp;":"&amp;ADDRESS(ROW(B9),COLUMN(B9),4)</f>
        <v>Total types recorded in range B3:B9</v>
      </c>
      <c r="B21" s="50">
        <f>SUM(B14:B19)</f>
        <v>7</v>
      </c>
      <c r="C21" s="45" t="str">
        <f ca="1">_xlfn.FORMULATEXT(B21)</f>
        <v>=SUM(B14:B19)</v>
      </c>
      <c r="D21" s="25"/>
      <c r="E21" s="25"/>
    </row>
    <row r="22" spans="1:5" x14ac:dyDescent="0.2">
      <c r="A22" s="15" t="str">
        <f>"Total cells in range "&amp;ADDRESS(ROW(B3),COLUMN(B3),4)&amp;":"&amp;ADDRESS(ROW(B9),COLUMN(B9),4)</f>
        <v>Total cells in range B3:B9</v>
      </c>
      <c r="B22" s="50">
        <f>ROW(B9)-ROW(B3)+1</f>
        <v>7</v>
      </c>
      <c r="C22" s="45" t="str">
        <f ca="1">_xlfn.FORMULATEXT(B22)</f>
        <v>=ROW(B9)-ROW(B3)+1</v>
      </c>
      <c r="D22" s="25"/>
      <c r="E22" s="25"/>
    </row>
    <row r="23" spans="1:5" x14ac:dyDescent="0.2">
      <c r="A23" s="15" t="s">
        <v>3</v>
      </c>
      <c r="B23" s="50">
        <f>B22-B21</f>
        <v>0</v>
      </c>
      <c r="C23" s="45" t="str">
        <f ca="1">_xlfn.FORMULATEXT(B23)</f>
        <v>=B22-B21</v>
      </c>
      <c r="D23" s="25"/>
      <c r="E23" s="25"/>
    </row>
    <row r="24" spans="1:5" x14ac:dyDescent="0.2">
      <c r="A24" s="15"/>
      <c r="B24" s="50"/>
      <c r="C24" s="45"/>
      <c r="D24" s="25"/>
      <c r="E24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ISLOGICAL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2013-06-03T04:30:53Z</dcterms:created>
  <dcterms:modified xsi:type="dcterms:W3CDTF">2020-08-26T14:10:03Z</dcterms:modified>
</cp:coreProperties>
</file>